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50" i="1" l="1"/>
  <c r="D50" i="1"/>
  <c r="C50" i="1"/>
  <c r="E36" i="1"/>
  <c r="D36" i="1"/>
  <c r="C36" i="1"/>
  <c r="E40" i="1"/>
  <c r="D40" i="1"/>
  <c r="C40" i="1"/>
  <c r="E45" i="1"/>
  <c r="D45" i="1"/>
  <c r="C45" i="1"/>
  <c r="E48" i="1"/>
  <c r="D48" i="1"/>
  <c r="C48" i="1"/>
  <c r="E46" i="1"/>
  <c r="D46" i="1"/>
  <c r="C46" i="1"/>
  <c r="E43" i="1"/>
  <c r="D43" i="1"/>
  <c r="C43" i="1"/>
  <c r="E41" i="1"/>
  <c r="D41" i="1"/>
  <c r="C41" i="1"/>
  <c r="E37" i="1"/>
  <c r="D37" i="1"/>
  <c r="C37" i="1"/>
  <c r="E38" i="1"/>
  <c r="D38" i="1"/>
  <c r="C38" i="1"/>
  <c r="E13" i="1"/>
  <c r="D13" i="1"/>
  <c r="C13" i="1"/>
  <c r="E31" i="1"/>
  <c r="D31" i="1"/>
  <c r="C31" i="1"/>
  <c r="E32" i="1"/>
  <c r="D32" i="1"/>
  <c r="C32" i="1"/>
  <c r="E33" i="1"/>
  <c r="D33" i="1"/>
  <c r="C33" i="1"/>
  <c r="E27" i="1"/>
  <c r="D27" i="1"/>
  <c r="C27" i="1"/>
  <c r="E28" i="1"/>
  <c r="D28" i="1"/>
  <c r="C28" i="1"/>
  <c r="E29" i="1"/>
  <c r="D29" i="1"/>
  <c r="C29" i="1"/>
  <c r="E18" i="1"/>
  <c r="D18" i="1"/>
  <c r="C18" i="1"/>
  <c r="E22" i="1"/>
  <c r="D22" i="1"/>
  <c r="C22" i="1"/>
  <c r="E25" i="1"/>
  <c r="D25" i="1"/>
  <c r="C25" i="1"/>
  <c r="E23" i="1"/>
  <c r="D23" i="1"/>
  <c r="C23" i="1"/>
  <c r="E19" i="1"/>
  <c r="D19" i="1"/>
  <c r="C19" i="1"/>
  <c r="E20" i="1"/>
  <c r="D20" i="1"/>
  <c r="C20" i="1"/>
  <c r="E14" i="1"/>
  <c r="D14" i="1"/>
  <c r="C14" i="1"/>
  <c r="E15" i="1"/>
  <c r="D15" i="1"/>
  <c r="C15" i="1"/>
  <c r="E16" i="1"/>
  <c r="D16" i="1"/>
  <c r="C16" i="1"/>
</calcChain>
</file>

<file path=xl/sharedStrings.xml><?xml version="1.0" encoding="utf-8"?>
<sst xmlns="http://schemas.openxmlformats.org/spreadsheetml/2006/main" count="92" uniqueCount="82">
  <si>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</si>
  <si>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</si>
  <si>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</si>
  <si>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</si>
  <si>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</si>
  <si>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</si>
  <si>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</si>
  <si>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</si>
  <si>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</si>
  <si>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</si>
  <si>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</si>
  <si>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</si>
  <si>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</si>
  <si>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</si>
  <si>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</si>
  <si>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</si>
  <si>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</si>
  <si>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</si>
  <si>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</si>
  <si>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</si>
  <si>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</si>
  <si>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</si>
  <si>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</si>
  <si>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</si>
  <si>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</si>
  <si>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</si>
  <si>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</si>
  <si>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</si>
  <si>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</si>
  <si>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</si>
  <si>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</si>
  <si>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</si>
  <si>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</si>
  <si>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</si>
  <si>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</si>
  <si>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</si>
  <si>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</si>
  <si>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</si>
  <si>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</si>
  <si>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</si>
  <si>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</si>
  <si>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</si>
  <si>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</si>
  <si>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</si>
  <si>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</si>
  <si>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</si>
  <si>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</si>
  <si>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</si>
  <si>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</si>
  <si>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</si>
  <si>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</si>
  <si>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</si>
  <si>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</si>
  <si>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</si>
  <si>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</si>
  <si>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</si>
  <si>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</si>
  <si>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</si>
  <si>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</si>
  <si>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</si>
  <si>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</si>
  <si>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</si>
  <si>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</si>
  <si>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</si>
  <si>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</si>
  <si>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</si>
  <si>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</si>
  <si>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</si>
  <si>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</si>
  <si>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</si>
  <si>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</si>
  <si>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</si>
  <si>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</si>
  <si>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</si>
  <si>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</si>
  <si>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</si>
  <si>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</si>
  <si>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сельского поселения "Туръя" на 2022 год и плановый период 2023-2024 годы</t>
  </si>
  <si>
    <r>
      <t xml:space="preserve">к решению </t>
    </r>
    <r>
      <rPr>
        <sz val="9"/>
        <color rgb="FFFF0000"/>
        <rFont val="Times New Roman"/>
        <family val="1"/>
        <charset val="204"/>
      </rPr>
      <t>(ПРОЕКТ)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</si>
  <si>
    <t>от 00.00.2021 № 0-00/0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</si>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</sst>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0"/>
  </numFmts>
  <fonts count="1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43" workbookViewId="0">
      <selection activeCell="F45" sqref="F45"/>
    </sheetView>
  </sheetViews>
  <sheetFormatPr defaultRowHeight="12.6" x14ac:dyDescent="0.25"/>
  <cols>
    <col min="1" max="1" width="20.33203125" style="2" customWidth="1"/>
    <col min="2" max="2" width="55.5546875" style="2" customWidth="1"/>
    <col min="3" max="3" width="9.44140625" style="2" customWidth="1"/>
    <col min="4" max="4" width="7.6640625" style="2" customWidth="1"/>
    <col min="5" max="5" width="7.77734375" style="2" customWidth="1"/>
    <col min="6" max="16384" width="8.88671875" style="2"/>
  </cols>
  <sheetData>
    <row r="1" spans="1:5" customFormat="1" ht="17.399999999999999" customHeight="1" x14ac:dyDescent="0.25">
      <c r="A1" s="20" t="s">
        <v>0</v>
      </c>
      <c r="B1" s="21" t="s">
        <v>1</v>
      </c>
      <c r="C1" s="21"/>
      <c r="D1" s="21"/>
      <c r="E1" s="21"/>
    </row>
    <row r="2" spans="1:5" s="15" customFormat="1" ht="10.95" customHeight="1" x14ac:dyDescent="0.25">
      <c r="A2" s="22"/>
      <c r="B2" s="1" t="s">
        <v>78</v>
      </c>
      <c r="C2" s="1"/>
      <c r="D2" s="1"/>
      <c r="E2" s="1"/>
    </row>
    <row r="3" spans="1:5" s="15" customFormat="1" ht="10.95" customHeight="1" x14ac:dyDescent="0.25">
      <c r="A3" s="22"/>
      <c r="B3" s="19" t="s">
        <v>79</v>
      </c>
      <c r="C3" s="19"/>
      <c r="D3" s="19"/>
      <c r="E3" s="19"/>
    </row>
    <row r="4" spans="1:5" s="15" customFormat="1" ht="10.95" customHeight="1" x14ac:dyDescent="0.25">
      <c r="A4" s="22"/>
      <c r="B4" s="1" t="s">
        <v>80</v>
      </c>
      <c r="C4" s="1"/>
      <c r="D4" s="1"/>
      <c r="E4" s="1"/>
    </row>
    <row r="5" spans="1:5" s="15" customFormat="1" ht="10.95" customHeight="1" x14ac:dyDescent="0.25">
      <c r="A5" s="22"/>
      <c r="B5" s="1" t="s">
        <v>81</v>
      </c>
      <c r="C5" s="1"/>
      <c r="D5" s="1"/>
      <c r="E5" s="1"/>
    </row>
    <row r="6" spans="1:5" ht="12" customHeight="1" x14ac:dyDescent="0.25">
      <c r="A6" s="3"/>
      <c r="B6" s="3"/>
      <c r="C6" s="3"/>
      <c r="D6" s="3"/>
      <c r="E6" s="3"/>
    </row>
    <row r="7" spans="1:5" ht="12" customHeight="1" x14ac:dyDescent="0.25">
      <c r="A7" s="3"/>
      <c r="B7" s="3"/>
      <c r="C7" s="3"/>
      <c r="D7" s="3"/>
      <c r="E7" s="3"/>
    </row>
    <row r="8" spans="1:5" ht="12" customHeight="1" x14ac:dyDescent="0.25">
      <c r="A8" s="3" t="s">
        <v>0</v>
      </c>
      <c r="B8" s="4" t="s">
        <v>0</v>
      </c>
      <c r="C8" s="4"/>
      <c r="D8" s="4"/>
      <c r="E8" s="4"/>
    </row>
    <row r="9" spans="1:5" s="16" customFormat="1" ht="30.6" customHeight="1" x14ac:dyDescent="0.25">
      <c r="A9" s="18" t="s">
        <v>77</v>
      </c>
      <c r="B9" s="18"/>
      <c r="C9" s="18"/>
      <c r="D9" s="18"/>
      <c r="E9" s="18"/>
    </row>
    <row r="10" spans="1:5" s="16" customFormat="1" ht="13.8" x14ac:dyDescent="0.25">
      <c r="A10" s="17"/>
      <c r="B10" s="17"/>
      <c r="C10" s="17"/>
      <c r="D10" s="17"/>
      <c r="E10" s="17"/>
    </row>
    <row r="11" spans="1:5" x14ac:dyDescent="0.25">
      <c r="A11" s="5" t="s">
        <v>2</v>
      </c>
      <c r="B11" s="5" t="s">
        <v>3</v>
      </c>
      <c r="C11" s="5" t="s">
        <v>4</v>
      </c>
      <c r="D11" s="5"/>
      <c r="E11" s="5"/>
    </row>
    <row r="12" spans="1:5" ht="28.2" customHeight="1" x14ac:dyDescent="0.25">
      <c r="A12" s="6" t="s">
        <v>0</v>
      </c>
      <c r="B12" s="6" t="s">
        <v>0</v>
      </c>
      <c r="C12" s="7" t="s">
        <v>5</v>
      </c>
      <c r="D12" s="7" t="s">
        <v>6</v>
      </c>
      <c r="E12" s="7" t="s">
        <v>7</v>
      </c>
    </row>
    <row r="13" spans="1:5" x14ac:dyDescent="0.25">
      <c r="A13" s="8" t="s">
        <v>8</v>
      </c>
      <c r="B13" s="9" t="s">
        <v>9</v>
      </c>
      <c r="C13" s="13">
        <f>C14+C18+C27+C31</f>
        <v>70</v>
      </c>
      <c r="D13" s="13">
        <f>D14+D18+D27+D31</f>
        <v>64.099999999999994</v>
      </c>
      <c r="E13" s="13">
        <f>E14+E18+E27+E31</f>
        <v>60.1</v>
      </c>
    </row>
    <row r="14" spans="1:5" x14ac:dyDescent="0.25">
      <c r="A14" s="8" t="s">
        <v>10</v>
      </c>
      <c r="B14" s="9" t="s">
        <v>11</v>
      </c>
      <c r="C14" s="13">
        <f>C15</f>
        <v>48</v>
      </c>
      <c r="D14" s="13">
        <f t="shared" ref="D14:E14" si="0">D15</f>
        <v>48</v>
      </c>
      <c r="E14" s="13">
        <f t="shared" si="0"/>
        <v>48</v>
      </c>
    </row>
    <row r="15" spans="1:5" x14ac:dyDescent="0.25">
      <c r="A15" s="8" t="s">
        <v>12</v>
      </c>
      <c r="B15" s="9" t="s">
        <v>13</v>
      </c>
      <c r="C15" s="13">
        <f>C16</f>
        <v>48</v>
      </c>
      <c r="D15" s="13">
        <f t="shared" ref="D15:E15" si="1">D16</f>
        <v>48</v>
      </c>
      <c r="E15" s="13">
        <f t="shared" si="1"/>
        <v>48</v>
      </c>
    </row>
    <row r="16" spans="1:5" ht="63" x14ac:dyDescent="0.25">
      <c r="A16" s="8" t="s">
        <v>14</v>
      </c>
      <c r="B16" s="9" t="s">
        <v>15</v>
      </c>
      <c r="C16" s="13">
        <f>C17</f>
        <v>48</v>
      </c>
      <c r="D16" s="13">
        <f t="shared" ref="D16:E16" si="2">D17</f>
        <v>48</v>
      </c>
      <c r="E16" s="13">
        <f t="shared" si="2"/>
        <v>48</v>
      </c>
    </row>
    <row r="17" spans="1:5" ht="50.4" x14ac:dyDescent="0.25">
      <c r="A17" s="10" t="s">
        <v>14</v>
      </c>
      <c r="B17" s="11" t="s">
        <v>15</v>
      </c>
      <c r="C17" s="14">
        <v>48</v>
      </c>
      <c r="D17" s="14">
        <v>48</v>
      </c>
      <c r="E17" s="14">
        <v>48</v>
      </c>
    </row>
    <row r="18" spans="1:5" x14ac:dyDescent="0.25">
      <c r="A18" s="8" t="s">
        <v>16</v>
      </c>
      <c r="B18" s="9" t="s">
        <v>17</v>
      </c>
      <c r="C18" s="13">
        <f>C19+C22</f>
        <v>11</v>
      </c>
      <c r="D18" s="13">
        <f t="shared" ref="D18:E18" si="3">D19+D22</f>
        <v>11</v>
      </c>
      <c r="E18" s="13">
        <f t="shared" si="3"/>
        <v>12</v>
      </c>
    </row>
    <row r="19" spans="1:5" x14ac:dyDescent="0.25">
      <c r="A19" s="8" t="s">
        <v>18</v>
      </c>
      <c r="B19" s="9" t="s">
        <v>19</v>
      </c>
      <c r="C19" s="13">
        <f>C20</f>
        <v>8</v>
      </c>
      <c r="D19" s="13">
        <f t="shared" ref="D19:E19" si="4">D20</f>
        <v>8</v>
      </c>
      <c r="E19" s="13">
        <f t="shared" si="4"/>
        <v>8</v>
      </c>
    </row>
    <row r="20" spans="1:5" ht="37.799999999999997" x14ac:dyDescent="0.25">
      <c r="A20" s="8" t="s">
        <v>20</v>
      </c>
      <c r="B20" s="9" t="s">
        <v>21</v>
      </c>
      <c r="C20" s="13">
        <f>C21</f>
        <v>8</v>
      </c>
      <c r="D20" s="13">
        <f t="shared" ref="D20:E20" si="5">D21</f>
        <v>8</v>
      </c>
      <c r="E20" s="13">
        <f t="shared" si="5"/>
        <v>8</v>
      </c>
    </row>
    <row r="21" spans="1:5" ht="37.799999999999997" x14ac:dyDescent="0.25">
      <c r="A21" s="10" t="s">
        <v>20</v>
      </c>
      <c r="B21" s="11" t="s">
        <v>21</v>
      </c>
      <c r="C21" s="14">
        <v>8</v>
      </c>
      <c r="D21" s="14">
        <v>8</v>
      </c>
      <c r="E21" s="14">
        <v>8</v>
      </c>
    </row>
    <row r="22" spans="1:5" x14ac:dyDescent="0.25">
      <c r="A22" s="8" t="s">
        <v>22</v>
      </c>
      <c r="B22" s="9" t="s">
        <v>23</v>
      </c>
      <c r="C22" s="13">
        <f>C23+C25</f>
        <v>3</v>
      </c>
      <c r="D22" s="13">
        <f t="shared" ref="D22:E22" si="6">D23+D25</f>
        <v>3</v>
      </c>
      <c r="E22" s="13">
        <f t="shared" si="6"/>
        <v>4</v>
      </c>
    </row>
    <row r="23" spans="1:5" x14ac:dyDescent="0.25">
      <c r="A23" s="8" t="s">
        <v>24</v>
      </c>
      <c r="B23" s="9" t="s">
        <v>25</v>
      </c>
      <c r="C23" s="13">
        <f>C24</f>
        <v>1</v>
      </c>
      <c r="D23" s="13">
        <f t="shared" ref="D23:E23" si="7">D24</f>
        <v>0</v>
      </c>
      <c r="E23" s="13">
        <f t="shared" si="7"/>
        <v>0</v>
      </c>
    </row>
    <row r="24" spans="1:5" ht="25.2" x14ac:dyDescent="0.25">
      <c r="A24" s="10" t="s">
        <v>26</v>
      </c>
      <c r="B24" s="11" t="s">
        <v>27</v>
      </c>
      <c r="C24" s="14">
        <v>1</v>
      </c>
      <c r="D24" s="14">
        <v>0</v>
      </c>
      <c r="E24" s="14">
        <v>0</v>
      </c>
    </row>
    <row r="25" spans="1:5" x14ac:dyDescent="0.25">
      <c r="A25" s="8" t="s">
        <v>28</v>
      </c>
      <c r="B25" s="9" t="s">
        <v>29</v>
      </c>
      <c r="C25" s="13">
        <f>C26</f>
        <v>2</v>
      </c>
      <c r="D25" s="13">
        <f t="shared" ref="D25:E25" si="8">D26</f>
        <v>3</v>
      </c>
      <c r="E25" s="13">
        <f t="shared" si="8"/>
        <v>4</v>
      </c>
    </row>
    <row r="26" spans="1:5" ht="25.2" x14ac:dyDescent="0.25">
      <c r="A26" s="10" t="s">
        <v>30</v>
      </c>
      <c r="B26" s="11" t="s">
        <v>31</v>
      </c>
      <c r="C26" s="14">
        <v>2</v>
      </c>
      <c r="D26" s="14">
        <v>3</v>
      </c>
      <c r="E26" s="14">
        <v>4</v>
      </c>
    </row>
    <row r="27" spans="1:5" x14ac:dyDescent="0.25">
      <c r="A27" s="8" t="s">
        <v>32</v>
      </c>
      <c r="B27" s="9" t="s">
        <v>33</v>
      </c>
      <c r="C27" s="13">
        <f>C28</f>
        <v>0.1</v>
      </c>
      <c r="D27" s="13">
        <f t="shared" ref="D27:E27" si="9">D28</f>
        <v>0.1</v>
      </c>
      <c r="E27" s="13">
        <f t="shared" si="9"/>
        <v>0.1</v>
      </c>
    </row>
    <row r="28" spans="1:5" ht="37.799999999999997" x14ac:dyDescent="0.25">
      <c r="A28" s="8" t="s">
        <v>34</v>
      </c>
      <c r="B28" s="9" t="s">
        <v>35</v>
      </c>
      <c r="C28" s="13">
        <f>C29</f>
        <v>0.1</v>
      </c>
      <c r="D28" s="13">
        <f t="shared" ref="D28:E28" si="10">D29</f>
        <v>0.1</v>
      </c>
      <c r="E28" s="13">
        <f t="shared" si="10"/>
        <v>0.1</v>
      </c>
    </row>
    <row r="29" spans="1:5" ht="50.4" x14ac:dyDescent="0.25">
      <c r="A29" s="8" t="s">
        <v>36</v>
      </c>
      <c r="B29" s="9" t="s">
        <v>37</v>
      </c>
      <c r="C29" s="13">
        <f>C30</f>
        <v>0.1</v>
      </c>
      <c r="D29" s="13">
        <f t="shared" ref="D29:E29" si="11">D30</f>
        <v>0.1</v>
      </c>
      <c r="E29" s="13">
        <f t="shared" si="11"/>
        <v>0.1</v>
      </c>
    </row>
    <row r="30" spans="1:5" ht="63" x14ac:dyDescent="0.25">
      <c r="A30" s="10" t="s">
        <v>38</v>
      </c>
      <c r="B30" s="11" t="s">
        <v>39</v>
      </c>
      <c r="C30" s="14">
        <v>0.1</v>
      </c>
      <c r="D30" s="14">
        <v>0.1</v>
      </c>
      <c r="E30" s="14">
        <v>0.1</v>
      </c>
    </row>
    <row r="31" spans="1:5" x14ac:dyDescent="0.25">
      <c r="A31" s="8" t="s">
        <v>40</v>
      </c>
      <c r="B31" s="9" t="s">
        <v>41</v>
      </c>
      <c r="C31" s="13">
        <f>C32</f>
        <v>10.9</v>
      </c>
      <c r="D31" s="13">
        <f t="shared" ref="D31:E31" si="12">D32</f>
        <v>5</v>
      </c>
      <c r="E31" s="13">
        <f t="shared" si="12"/>
        <v>0</v>
      </c>
    </row>
    <row r="32" spans="1:5" x14ac:dyDescent="0.25">
      <c r="A32" s="8" t="s">
        <v>42</v>
      </c>
      <c r="B32" s="9" t="s">
        <v>43</v>
      </c>
      <c r="C32" s="13">
        <f>C33</f>
        <v>10.9</v>
      </c>
      <c r="D32" s="13">
        <f t="shared" ref="D32:E32" si="13">D33</f>
        <v>5</v>
      </c>
      <c r="E32" s="13">
        <f t="shared" si="13"/>
        <v>0</v>
      </c>
    </row>
    <row r="33" spans="1:5" x14ac:dyDescent="0.25">
      <c r="A33" s="8" t="s">
        <v>44</v>
      </c>
      <c r="B33" s="9" t="s">
        <v>45</v>
      </c>
      <c r="C33" s="13">
        <f>C34</f>
        <v>10.9</v>
      </c>
      <c r="D33" s="13">
        <f t="shared" ref="D33:E33" si="14">D34</f>
        <v>5</v>
      </c>
      <c r="E33" s="13">
        <f t="shared" si="14"/>
        <v>0</v>
      </c>
    </row>
    <row r="34" spans="1:5" x14ac:dyDescent="0.25">
      <c r="A34" s="10" t="s">
        <v>44</v>
      </c>
      <c r="B34" s="11" t="s">
        <v>45</v>
      </c>
      <c r="C34" s="14">
        <v>10.9</v>
      </c>
      <c r="D34" s="14">
        <v>5</v>
      </c>
      <c r="E34" s="14">
        <v>0</v>
      </c>
    </row>
    <row r="35" spans="1:5" x14ac:dyDescent="0.25">
      <c r="A35" s="8" t="s">
        <v>46</v>
      </c>
      <c r="B35" s="9" t="s">
        <v>47</v>
      </c>
      <c r="C35" s="13">
        <v>3600.8589999999999</v>
      </c>
      <c r="D35" s="13">
        <v>182.744</v>
      </c>
      <c r="E35" s="13">
        <v>187.876</v>
      </c>
    </row>
    <row r="36" spans="1:5" ht="25.2" x14ac:dyDescent="0.25">
      <c r="A36" s="8" t="s">
        <v>48</v>
      </c>
      <c r="B36" s="9" t="s">
        <v>49</v>
      </c>
      <c r="C36" s="13">
        <f>C37+C40+C45</f>
        <v>3600.8589999999995</v>
      </c>
      <c r="D36" s="13">
        <f t="shared" ref="D36:E36" si="15">D37+D40+D45</f>
        <v>182.74399999999997</v>
      </c>
      <c r="E36" s="13">
        <f t="shared" si="15"/>
        <v>187.87599999999998</v>
      </c>
    </row>
    <row r="37" spans="1:5" x14ac:dyDescent="0.25">
      <c r="A37" s="8" t="s">
        <v>50</v>
      </c>
      <c r="B37" s="9" t="s">
        <v>51</v>
      </c>
      <c r="C37" s="13">
        <f>C38</f>
        <v>2748.2</v>
      </c>
      <c r="D37" s="13">
        <f t="shared" ref="D37:E37" si="16">D38</f>
        <v>9.1</v>
      </c>
      <c r="E37" s="13">
        <f t="shared" si="16"/>
        <v>8.6</v>
      </c>
    </row>
    <row r="38" spans="1:5" ht="37.799999999999997" x14ac:dyDescent="0.25">
      <c r="A38" s="8" t="s">
        <v>52</v>
      </c>
      <c r="B38" s="9" t="s">
        <v>53</v>
      </c>
      <c r="C38" s="13">
        <f>C39</f>
        <v>2748.2</v>
      </c>
      <c r="D38" s="13">
        <f t="shared" ref="D38:E38" si="17">D39</f>
        <v>9.1</v>
      </c>
      <c r="E38" s="13">
        <f t="shared" si="17"/>
        <v>8.6</v>
      </c>
    </row>
    <row r="39" spans="1:5" ht="25.2" x14ac:dyDescent="0.25">
      <c r="A39" s="10" t="s">
        <v>54</v>
      </c>
      <c r="B39" s="11" t="s">
        <v>55</v>
      </c>
      <c r="C39" s="14">
        <v>2748.2</v>
      </c>
      <c r="D39" s="14">
        <v>9.1</v>
      </c>
      <c r="E39" s="14">
        <v>8.6</v>
      </c>
    </row>
    <row r="40" spans="1:5" ht="25.2" x14ac:dyDescent="0.25">
      <c r="A40" s="8" t="s">
        <v>56</v>
      </c>
      <c r="B40" s="9" t="s">
        <v>57</v>
      </c>
      <c r="C40" s="13">
        <f>C41+C43</f>
        <v>167.20000000000002</v>
      </c>
      <c r="D40" s="13">
        <f t="shared" ref="D40:E40" si="18">D41+D43</f>
        <v>172.64399999999998</v>
      </c>
      <c r="E40" s="13">
        <f t="shared" si="18"/>
        <v>178.27599999999998</v>
      </c>
    </row>
    <row r="41" spans="1:5" ht="25.2" x14ac:dyDescent="0.25">
      <c r="A41" s="8" t="s">
        <v>58</v>
      </c>
      <c r="B41" s="9" t="s">
        <v>59</v>
      </c>
      <c r="C41" s="13">
        <f>C42</f>
        <v>22.15</v>
      </c>
      <c r="D41" s="13">
        <f t="shared" ref="D41:E41" si="19">D42</f>
        <v>22.623000000000001</v>
      </c>
      <c r="E41" s="13">
        <f t="shared" si="19"/>
        <v>22.623000000000001</v>
      </c>
    </row>
    <row r="42" spans="1:5" ht="25.2" x14ac:dyDescent="0.25">
      <c r="A42" s="10" t="s">
        <v>60</v>
      </c>
      <c r="B42" s="11" t="s">
        <v>61</v>
      </c>
      <c r="C42" s="14">
        <v>22.15</v>
      </c>
      <c r="D42" s="14">
        <v>22.623000000000001</v>
      </c>
      <c r="E42" s="14">
        <v>22.623000000000001</v>
      </c>
    </row>
    <row r="43" spans="1:5" ht="25.2" x14ac:dyDescent="0.25">
      <c r="A43" s="8" t="s">
        <v>62</v>
      </c>
      <c r="B43" s="9" t="s">
        <v>63</v>
      </c>
      <c r="C43" s="13">
        <f>C44</f>
        <v>145.05000000000001</v>
      </c>
      <c r="D43" s="13">
        <f t="shared" ref="D43:E43" si="20">D44</f>
        <v>150.02099999999999</v>
      </c>
      <c r="E43" s="13">
        <f t="shared" si="20"/>
        <v>155.65299999999999</v>
      </c>
    </row>
    <row r="44" spans="1:5" ht="25.2" x14ac:dyDescent="0.25">
      <c r="A44" s="10" t="s">
        <v>64</v>
      </c>
      <c r="B44" s="11" t="s">
        <v>65</v>
      </c>
      <c r="C44" s="14">
        <v>145.05000000000001</v>
      </c>
      <c r="D44" s="14">
        <v>150.02099999999999</v>
      </c>
      <c r="E44" s="14">
        <v>155.65299999999999</v>
      </c>
    </row>
    <row r="45" spans="1:5" x14ac:dyDescent="0.25">
      <c r="A45" s="8" t="s">
        <v>66</v>
      </c>
      <c r="B45" s="9" t="s">
        <v>67</v>
      </c>
      <c r="C45" s="13">
        <f>C46+C48</f>
        <v>685.45900000000006</v>
      </c>
      <c r="D45" s="13">
        <f t="shared" ref="D45:E45" si="21">D46+D48</f>
        <v>1</v>
      </c>
      <c r="E45" s="13">
        <f t="shared" si="21"/>
        <v>1</v>
      </c>
    </row>
    <row r="46" spans="1:5" ht="50.4" x14ac:dyDescent="0.25">
      <c r="A46" s="8" t="s">
        <v>68</v>
      </c>
      <c r="B46" s="9" t="s">
        <v>69</v>
      </c>
      <c r="C46" s="13">
        <f>C47</f>
        <v>552.125</v>
      </c>
      <c r="D46" s="13">
        <f t="shared" ref="D46:E46" si="22">D47</f>
        <v>1</v>
      </c>
      <c r="E46" s="13">
        <f t="shared" si="22"/>
        <v>1</v>
      </c>
    </row>
    <row r="47" spans="1:5" ht="50.4" x14ac:dyDescent="0.25">
      <c r="A47" s="10" t="s">
        <v>70</v>
      </c>
      <c r="B47" s="11" t="s">
        <v>71</v>
      </c>
      <c r="C47" s="14">
        <v>552.125</v>
      </c>
      <c r="D47" s="14">
        <v>1</v>
      </c>
      <c r="E47" s="14">
        <v>1</v>
      </c>
    </row>
    <row r="48" spans="1:5" x14ac:dyDescent="0.25">
      <c r="A48" s="8" t="s">
        <v>72</v>
      </c>
      <c r="B48" s="9" t="s">
        <v>73</v>
      </c>
      <c r="C48" s="13">
        <f>C49</f>
        <v>133.334</v>
      </c>
      <c r="D48" s="13">
        <f t="shared" ref="D48:E48" si="23">D49</f>
        <v>0</v>
      </c>
      <c r="E48" s="13">
        <f t="shared" si="23"/>
        <v>0</v>
      </c>
    </row>
    <row r="49" spans="1:5" ht="25.2" x14ac:dyDescent="0.25">
      <c r="A49" s="10" t="s">
        <v>74</v>
      </c>
      <c r="B49" s="11" t="s">
        <v>75</v>
      </c>
      <c r="C49" s="14">
        <v>133.334</v>
      </c>
      <c r="D49" s="14">
        <v>0</v>
      </c>
      <c r="E49" s="14">
        <v>0</v>
      </c>
    </row>
    <row r="50" spans="1:5" x14ac:dyDescent="0.25">
      <c r="A50" s="12" t="s">
        <v>76</v>
      </c>
      <c r="B50" s="12"/>
      <c r="C50" s="13">
        <f>C13+C35</f>
        <v>3670.8589999999999</v>
      </c>
      <c r="D50" s="13">
        <f>D13+D35</f>
        <v>246.84399999999999</v>
      </c>
      <c r="E50" s="13">
        <f>E13+E35</f>
        <v>247.976</v>
      </c>
    </row>
  </sheetData>
  <mergeCells count="11">
    <mergeCell ref="B2:E2"/>
    <mergeCell ref="B3:E3"/>
    <mergeCell ref="B4:E4"/>
    <mergeCell ref="B5:E5"/>
    <mergeCell ref="A50:B50"/>
    <mergeCell ref="B1:E1"/>
    <mergeCell ref="B8:E8"/>
    <mergeCell ref="A9:E9"/>
    <mergeCell ref="A11:A12"/>
    <mergeCell ref="B11:B12"/>
    <mergeCell ref="C11:E11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2021-11-12T13:39:07Z</dcterms:modified>
</cp:coreProperties>
</file>